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 2026-2028" sheetId="1" r:id="rId1"/>
  </sheets>
  <calcPr calcId="145621"/>
</workbook>
</file>

<file path=xl/calcChain.xml><?xml version="1.0" encoding="utf-8"?>
<calcChain xmlns="http://schemas.openxmlformats.org/spreadsheetml/2006/main">
  <c r="F8" i="1" l="1"/>
  <c r="G7" i="1"/>
  <c r="G6" i="1"/>
  <c r="P7" i="1"/>
  <c r="P8" i="1" s="1"/>
  <c r="O8" i="1"/>
  <c r="M8" i="1"/>
  <c r="L8" i="1"/>
  <c r="M7" i="1"/>
  <c r="J8" i="1"/>
  <c r="I8" i="1"/>
  <c r="J7" i="1"/>
  <c r="P6" i="1"/>
  <c r="M6" i="1"/>
  <c r="J6" i="1"/>
  <c r="G8" i="1" l="1"/>
</calcChain>
</file>

<file path=xl/sharedStrings.xml><?xml version="1.0" encoding="utf-8"?>
<sst xmlns="http://schemas.openxmlformats.org/spreadsheetml/2006/main" count="32" uniqueCount="30">
  <si>
    <t>Приобретатель</t>
  </si>
  <si>
    <t>Срок рассрочки</t>
  </si>
  <si>
    <t>Срок окончания платежа</t>
  </si>
  <si>
    <t>Итого:</t>
  </si>
  <si>
    <t>рублей</t>
  </si>
  <si>
    <t>Прогноз поступлений от доходов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 (КБК 001 1 14 02043 04 0000 410)</t>
  </si>
  <si>
    <t>№ договора, дата</t>
  </si>
  <si>
    <t>количество месяцев в 2026 году</t>
  </si>
  <si>
    <t>платеж в месяц в 2026 году</t>
  </si>
  <si>
    <t>Расчет прогнозного объёма поступлений в 2026-2028 годах</t>
  </si>
  <si>
    <t>Петренко А.В.</t>
  </si>
  <si>
    <t>количество месяцев в 2027 году</t>
  </si>
  <si>
    <t>платеж в месяц в 2027 году</t>
  </si>
  <si>
    <t>количество месяцев в 2028 году</t>
  </si>
  <si>
    <t>платеж в месяц в 2028 году</t>
  </si>
  <si>
    <t>5 лет</t>
  </si>
  <si>
    <t>№1-2025 от  06.08.2025</t>
  </si>
  <si>
    <t>25.08.2030г.</t>
  </si>
  <si>
    <t>Упатов В.В.</t>
  </si>
  <si>
    <t>№2-2025 от  06.08.2025</t>
  </si>
  <si>
    <t>Прогноз на 2026 год</t>
  </si>
  <si>
    <t xml:space="preserve">прогноз поступлений в 2026 году           </t>
  </si>
  <si>
    <t xml:space="preserve">прогноз поступлений в 2027 году           </t>
  </si>
  <si>
    <t xml:space="preserve">прогноз поступлений в 2028 году           </t>
  </si>
  <si>
    <t>Прогноз на 2027 год</t>
  </si>
  <si>
    <t>Прогноз на 2028 год</t>
  </si>
  <si>
    <t>Оценка 2025 года</t>
  </si>
  <si>
    <t>количество месяцев в 2025 году</t>
  </si>
  <si>
    <t>платеж в месяц в 2025 году</t>
  </si>
  <si>
    <t xml:space="preserve">ожидаемая оценка поступлений в 2025 году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</si>
</sst>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color rgb="FF0000FF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color rgb="FF0000FF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0" borderId="0" xfId="0" applyFont="1" applyAlignment="1">
      <alignment horizontal="center" vertical="center" wrapText="1"/>
    </xf>
    <xf numFmtId="0" fontId="1" fillId="0" borderId="0" xfId="0" applyFont="1"/>
    <xf numFmtId="0" fontId="1" fillId="0" borderId="0" xfId="0" applyFont="1" applyAlignment="1">
      <alignment horizontal="right"/>
    </xf>
    <xf numFmtId="0" fontId="4" fillId="2" borderId="1" xfId="0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/>
    </xf>
    <xf numFmtId="4" fontId="3" fillId="2" borderId="2" xfId="0" applyNumberFormat="1" applyFont="1" applyFill="1" applyBorder="1" applyAlignment="1">
      <alignment horizontal="center" vertical="center"/>
    </xf>
    <xf numFmtId="4" fontId="6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top" wrapText="1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4" fontId="4" fillId="0" borderId="3" xfId="0" applyNumberFormat="1" applyFont="1" applyBorder="1" applyAlignment="1">
      <alignment horizontal="center" vertical="center" wrapText="1"/>
    </xf>
    <xf numFmtId="14" fontId="4" fillId="2" borderId="1" xfId="0" applyNumberFormat="1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4" fontId="11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center" vertical="center"/>
    </xf>
    <xf numFmtId="4" fontId="4" fillId="2" borderId="2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4" fontId="7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8"/>
  <sheetViews>
    <sheetView tabSelected="1" zoomScale="80" zoomScaleNormal="80" workbookViewId="0">
      <selection activeCell="B17" sqref="B17"/>
    </sheetView>
  </sheetViews>
  <sheetFormatPr defaultRowHeight="15" x14ac:dyDescent="0.25"/>
  <cols>
    <col min="1" max="1" width="34.140625" style="2" customWidth="1"/>
    <col min="2" max="2" width="17.85546875" style="2" customWidth="1"/>
    <col min="3" max="3" width="11.7109375" style="2" customWidth="1"/>
    <col min="4" max="7" width="14.85546875" style="2" customWidth="1"/>
    <col min="8" max="12" width="18" style="2" customWidth="1"/>
    <col min="13" max="15" width="17.140625" style="2" customWidth="1"/>
    <col min="16" max="16" width="18.28515625" style="2" customWidth="1"/>
    <col min="17" max="16384" width="9.140625" style="2"/>
  </cols>
  <sheetData>
    <row r="1" spans="1:16" ht="65.25" customHeight="1" x14ac:dyDescent="0.25">
      <c r="A1" s="27" t="s">
        <v>5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</row>
    <row r="2" spans="1:16" ht="33.75" customHeight="1" x14ac:dyDescent="0.25">
      <c r="A2" s="27" t="s">
        <v>9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</row>
    <row r="3" spans="1:16" ht="24" customHeight="1" x14ac:dyDescent="0.25">
      <c r="A3" s="1"/>
      <c r="B3" s="1"/>
      <c r="C3" s="1"/>
      <c r="D3" s="1"/>
      <c r="E3" s="1"/>
      <c r="F3" s="1"/>
      <c r="G3" s="1"/>
      <c r="K3" s="3"/>
      <c r="P3" s="9" t="s">
        <v>4</v>
      </c>
    </row>
    <row r="4" spans="1:16" ht="42.75" customHeight="1" x14ac:dyDescent="0.25">
      <c r="A4" s="34"/>
      <c r="B4" s="35"/>
      <c r="C4" s="35"/>
      <c r="D4" s="36"/>
      <c r="E4" s="31" t="s">
        <v>26</v>
      </c>
      <c r="F4" s="32"/>
      <c r="G4" s="33"/>
      <c r="H4" s="28" t="s">
        <v>20</v>
      </c>
      <c r="I4" s="29"/>
      <c r="J4" s="30"/>
      <c r="K4" s="28" t="s">
        <v>24</v>
      </c>
      <c r="L4" s="29"/>
      <c r="M4" s="30"/>
      <c r="N4" s="28" t="s">
        <v>25</v>
      </c>
      <c r="O4" s="29"/>
      <c r="P4" s="30"/>
    </row>
    <row r="5" spans="1:16" ht="76.5" customHeight="1" thickBot="1" x14ac:dyDescent="0.3">
      <c r="A5" s="17" t="s">
        <v>0</v>
      </c>
      <c r="B5" s="17" t="s">
        <v>6</v>
      </c>
      <c r="C5" s="17" t="s">
        <v>1</v>
      </c>
      <c r="D5" s="17" t="s">
        <v>2</v>
      </c>
      <c r="E5" s="17" t="s">
        <v>27</v>
      </c>
      <c r="F5" s="17" t="s">
        <v>28</v>
      </c>
      <c r="G5" s="17" t="s">
        <v>29</v>
      </c>
      <c r="H5" s="17" t="s">
        <v>7</v>
      </c>
      <c r="I5" s="17" t="s">
        <v>8</v>
      </c>
      <c r="J5" s="17" t="s">
        <v>21</v>
      </c>
      <c r="K5" s="18" t="s">
        <v>11</v>
      </c>
      <c r="L5" s="18" t="s">
        <v>12</v>
      </c>
      <c r="M5" s="17" t="s">
        <v>22</v>
      </c>
      <c r="N5" s="17" t="s">
        <v>13</v>
      </c>
      <c r="O5" s="17" t="s">
        <v>14</v>
      </c>
      <c r="P5" s="17" t="s">
        <v>23</v>
      </c>
    </row>
    <row r="6" spans="1:16" ht="39" customHeight="1" x14ac:dyDescent="0.25">
      <c r="A6" s="11" t="s">
        <v>10</v>
      </c>
      <c r="B6" s="11" t="s">
        <v>16</v>
      </c>
      <c r="C6" s="11" t="s">
        <v>15</v>
      </c>
      <c r="D6" s="11" t="s">
        <v>17</v>
      </c>
      <c r="E6" s="11">
        <v>4</v>
      </c>
      <c r="F6" s="12">
        <v>3516.67</v>
      </c>
      <c r="G6" s="12">
        <f>F6*E6</f>
        <v>14066.68</v>
      </c>
      <c r="H6" s="11">
        <v>12</v>
      </c>
      <c r="I6" s="12">
        <v>3516.67</v>
      </c>
      <c r="J6" s="13">
        <f>I6*H6</f>
        <v>42200.04</v>
      </c>
      <c r="K6" s="14">
        <v>12</v>
      </c>
      <c r="L6" s="15">
        <v>3516.67</v>
      </c>
      <c r="M6" s="12">
        <f>L6*K6</f>
        <v>42200.04</v>
      </c>
      <c r="N6" s="11">
        <v>12</v>
      </c>
      <c r="O6" s="12">
        <v>3516.67</v>
      </c>
      <c r="P6" s="12">
        <f>O6*N6</f>
        <v>42200.04</v>
      </c>
    </row>
    <row r="7" spans="1:16" ht="42" customHeight="1" x14ac:dyDescent="0.25">
      <c r="A7" s="4" t="s">
        <v>18</v>
      </c>
      <c r="B7" s="8" t="s">
        <v>19</v>
      </c>
      <c r="C7" s="4" t="s">
        <v>15</v>
      </c>
      <c r="D7" s="16" t="s">
        <v>17</v>
      </c>
      <c r="E7" s="11">
        <v>4</v>
      </c>
      <c r="F7" s="19">
        <v>22266.67</v>
      </c>
      <c r="G7" s="19">
        <f>F7*E7</f>
        <v>89066.68</v>
      </c>
      <c r="H7" s="21">
        <v>12</v>
      </c>
      <c r="I7" s="22">
        <v>22266.67</v>
      </c>
      <c r="J7" s="23">
        <f>I7*H7</f>
        <v>267200.03999999998</v>
      </c>
      <c r="K7" s="24">
        <v>12</v>
      </c>
      <c r="L7" s="25">
        <v>22266.67</v>
      </c>
      <c r="M7" s="25">
        <f>L7*K7</f>
        <v>267200.03999999998</v>
      </c>
      <c r="N7" s="11">
        <v>12</v>
      </c>
      <c r="O7" s="25">
        <v>22266.67</v>
      </c>
      <c r="P7" s="25">
        <f>O7*N7</f>
        <v>267200.03999999998</v>
      </c>
    </row>
    <row r="8" spans="1:16" ht="33.75" customHeight="1" x14ac:dyDescent="0.25">
      <c r="A8" s="26" t="s">
        <v>3</v>
      </c>
      <c r="B8" s="26"/>
      <c r="C8" s="26"/>
      <c r="D8" s="26"/>
      <c r="E8" s="10"/>
      <c r="F8" s="5">
        <f>F6+F7</f>
        <v>25783.339999999997</v>
      </c>
      <c r="G8" s="5">
        <f>G6+G7</f>
        <v>103133.35999999999</v>
      </c>
      <c r="H8" s="5"/>
      <c r="I8" s="5">
        <f>I6+I7</f>
        <v>25783.339999999997</v>
      </c>
      <c r="J8" s="6">
        <f>J6+J7</f>
        <v>309400.07999999996</v>
      </c>
      <c r="K8" s="7"/>
      <c r="L8" s="20">
        <f t="shared" ref="L8:M8" si="0">L6+L7</f>
        <v>25783.339999999997</v>
      </c>
      <c r="M8" s="6">
        <f t="shared" si="0"/>
        <v>309400.07999999996</v>
      </c>
      <c r="N8" s="6"/>
      <c r="O8" s="6">
        <f t="shared" ref="O8:P8" si="1">O6+O7</f>
        <v>25783.339999999997</v>
      </c>
      <c r="P8" s="5">
        <f t="shared" si="1"/>
        <v>309400.07999999996</v>
      </c>
    </row>
  </sheetData>
  <mergeCells count="8">
    <mergeCell ref="A8:D8"/>
    <mergeCell ref="A1:P1"/>
    <mergeCell ref="A2:P2"/>
    <mergeCell ref="H4:J4"/>
    <mergeCell ref="K4:M4"/>
    <mergeCell ref="N4:P4"/>
    <mergeCell ref="E4:G4"/>
    <mergeCell ref="A4:D4"/>
  </mergeCells>
  <pageMargins left="0.70866141732283472" right="0.70866141732283472" top="0.74803149606299213" bottom="0.74803149606299213" header="0.31496062992125984" footer="0.31496062992125984"/>
  <pageSetup paperSize="9" scale="5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 2026-2028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2025-10-23T13:08:35Z</dcterms:modified>
</cp:coreProperties>
</file>